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150" windowWidth="19440" windowHeight="10290" activeTab="1"/>
  </bookViews>
  <sheets>
    <sheet name="data" sheetId="1" r:id="rId1"/>
    <sheet name="stock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H5" i="2"/>
  <c r="H6"/>
  <c r="H7"/>
  <c r="H8"/>
  <c r="H9"/>
  <c r="H10"/>
  <c r="H11"/>
  <c r="H12"/>
  <c r="H13"/>
  <c r="H14"/>
  <c r="H15"/>
  <c r="H16"/>
  <c r="H17"/>
  <c r="H18"/>
  <c r="H19"/>
  <c r="H20"/>
  <c r="H21"/>
  <c r="H22"/>
  <c r="H23"/>
  <c r="H24"/>
  <c r="H25"/>
  <c r="H26"/>
  <c r="H27"/>
  <c r="H28"/>
  <c r="H4"/>
  <c r="G5"/>
  <c r="I5" s="1"/>
  <c r="G6"/>
  <c r="G7"/>
  <c r="I7" s="1"/>
  <c r="G8"/>
  <c r="G9"/>
  <c r="I9" s="1"/>
  <c r="G10"/>
  <c r="G11"/>
  <c r="I11" s="1"/>
  <c r="G12"/>
  <c r="G13"/>
  <c r="I13" s="1"/>
  <c r="G14"/>
  <c r="G15"/>
  <c r="I15" s="1"/>
  <c r="G16"/>
  <c r="G17"/>
  <c r="I17" s="1"/>
  <c r="G18"/>
  <c r="G19"/>
  <c r="I19" s="1"/>
  <c r="G20"/>
  <c r="G21"/>
  <c r="I21" s="1"/>
  <c r="G22"/>
  <c r="G23"/>
  <c r="I23" s="1"/>
  <c r="G24"/>
  <c r="G25"/>
  <c r="I25" s="1"/>
  <c r="G26"/>
  <c r="G27"/>
  <c r="I27" s="1"/>
  <c r="G28"/>
  <c r="G4"/>
  <c r="I4" s="1"/>
  <c r="F5"/>
  <c r="F6"/>
  <c r="F7"/>
  <c r="F8"/>
  <c r="F9"/>
  <c r="F10"/>
  <c r="F11"/>
  <c r="F12"/>
  <c r="F13"/>
  <c r="F14"/>
  <c r="F15"/>
  <c r="F16"/>
  <c r="F17"/>
  <c r="F18"/>
  <c r="F19"/>
  <c r="F20"/>
  <c r="F21"/>
  <c r="F22"/>
  <c r="F23"/>
  <c r="F24"/>
  <c r="F25"/>
  <c r="F26"/>
  <c r="F27"/>
  <c r="F28"/>
  <c r="F4"/>
  <c r="D28"/>
  <c r="E5"/>
  <c r="E6"/>
  <c r="I6" s="1"/>
  <c r="E7"/>
  <c r="E8"/>
  <c r="I8" s="1"/>
  <c r="E9"/>
  <c r="E10"/>
  <c r="I10" s="1"/>
  <c r="E11"/>
  <c r="E12"/>
  <c r="I12" s="1"/>
  <c r="E13"/>
  <c r="E14"/>
  <c r="I14" s="1"/>
  <c r="E15"/>
  <c r="E16"/>
  <c r="I16" s="1"/>
  <c r="E17"/>
  <c r="E18"/>
  <c r="I18" s="1"/>
  <c r="E19"/>
  <c r="E20"/>
  <c r="I20" s="1"/>
  <c r="E21"/>
  <c r="E22"/>
  <c r="I22" s="1"/>
  <c r="E23"/>
  <c r="E24"/>
  <c r="I24" s="1"/>
  <c r="E25"/>
  <c r="E26"/>
  <c r="I26" s="1"/>
  <c r="E27"/>
  <c r="E28"/>
  <c r="I28" s="1"/>
  <c r="E4"/>
  <c r="D5"/>
  <c r="D6"/>
  <c r="D7"/>
  <c r="D8"/>
  <c r="D9"/>
  <c r="D10"/>
  <c r="D11"/>
  <c r="D12"/>
  <c r="D13"/>
  <c r="D14"/>
  <c r="D15"/>
  <c r="D16"/>
  <c r="D17"/>
  <c r="D18"/>
  <c r="D19"/>
  <c r="D20"/>
  <c r="D21"/>
  <c r="D22"/>
  <c r="D23"/>
  <c r="D24"/>
  <c r="D25"/>
  <c r="D26"/>
  <c r="D27"/>
  <c r="D4"/>
</calcChain>
</file>

<file path=xl/sharedStrings.xml><?xml version="1.0" encoding="utf-8"?>
<sst xmlns="http://schemas.openxmlformats.org/spreadsheetml/2006/main" count="67" uniqueCount="34">
  <si>
    <t>م</t>
  </si>
  <si>
    <t>اسم الصنف</t>
  </si>
  <si>
    <t>رصيد اول المدة</t>
  </si>
  <si>
    <t>الرصيد</t>
  </si>
  <si>
    <t>القيمة</t>
  </si>
  <si>
    <t>الوحدة</t>
  </si>
  <si>
    <t>وارد</t>
  </si>
  <si>
    <t>منصرف</t>
  </si>
  <si>
    <t>مرتجع</t>
  </si>
  <si>
    <t xml:space="preserve">لحاف فيبر </t>
  </si>
  <si>
    <t>بطانية اطفال</t>
  </si>
  <si>
    <t xml:space="preserve">ملاية </t>
  </si>
  <si>
    <t>فوطة</t>
  </si>
  <si>
    <t>طقم سرير</t>
  </si>
  <si>
    <t>عدد</t>
  </si>
  <si>
    <t>البيان</t>
  </si>
  <si>
    <t>رصيد اول</t>
  </si>
  <si>
    <t>سعر الوحدة وارد</t>
  </si>
  <si>
    <t>سعر الوحدة منصرف</t>
  </si>
  <si>
    <t>سعر الوحدة مرتجع (سعر الصرف)</t>
  </si>
  <si>
    <t>فاتورة شراء 1</t>
  </si>
  <si>
    <t>فاتورة بيع 1</t>
  </si>
  <si>
    <t>فاتورة بيع 2</t>
  </si>
  <si>
    <t>فاتورة بيع 3</t>
  </si>
  <si>
    <t>فاتورة بيع 4</t>
  </si>
  <si>
    <t>مرتجع فاتورة 1</t>
  </si>
  <si>
    <t>فاتورة بيع 5</t>
  </si>
  <si>
    <t>مرتجع فاتورة 5</t>
  </si>
  <si>
    <t>رصيد المخزن</t>
  </si>
  <si>
    <t>اجمالى الوارد</t>
  </si>
  <si>
    <t>متوسط سعر الوحدة</t>
  </si>
  <si>
    <t>اجمالى المنصرف</t>
  </si>
  <si>
    <t>اجمالى المرتجع</t>
  </si>
  <si>
    <t>السلام عليكم عاوز هنا الاصناف مجمعة حسب كل صنف من ورقة البيانات  وطبعا هم 5 اصناف بس وشكرا</t>
  </si>
</sst>
</file>

<file path=xl/styles.xml><?xml version="1.0" encoding="utf-8"?>
<styleSheet xmlns="http://schemas.openxmlformats.org/spreadsheetml/2006/main">
  <fonts count="4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1"/>
      <color theme="3" tint="-0.249977111117893"/>
      <name val="Arial"/>
      <family val="2"/>
      <scheme val="minor"/>
    </font>
    <font>
      <sz val="18"/>
      <color theme="1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dotted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dotted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dotted">
        <color auto="1"/>
      </bottom>
      <diagonal/>
    </border>
    <border>
      <left style="medium">
        <color auto="1"/>
      </left>
      <right style="thin">
        <color auto="1"/>
      </right>
      <top style="dotted">
        <color auto="1"/>
      </top>
      <bottom style="dotted">
        <color auto="1"/>
      </bottom>
      <diagonal/>
    </border>
    <border>
      <left style="thin">
        <color auto="1"/>
      </left>
      <right style="thin">
        <color auto="1"/>
      </right>
      <top style="dotted">
        <color auto="1"/>
      </top>
      <bottom style="dotted">
        <color auto="1"/>
      </bottom>
      <diagonal/>
    </border>
    <border>
      <left style="thin">
        <color auto="1"/>
      </left>
      <right style="medium">
        <color auto="1"/>
      </right>
      <top style="dotted">
        <color auto="1"/>
      </top>
      <bottom style="dotted">
        <color auto="1"/>
      </bottom>
      <diagonal/>
    </border>
    <border>
      <left style="medium">
        <color auto="1"/>
      </left>
      <right style="thin">
        <color auto="1"/>
      </right>
      <top style="dotted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dotted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dotted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0" fillId="0" borderId="0" xfId="0" applyAlignment="1">
      <alignment horizontal="center" vertical="center" wrapText="1"/>
    </xf>
    <xf numFmtId="0" fontId="0" fillId="0" borderId="5" xfId="0" applyBorder="1"/>
    <xf numFmtId="0" fontId="0" fillId="0" borderId="8" xfId="0" applyBorder="1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0" fillId="0" borderId="10" xfId="0" applyBorder="1"/>
    <xf numFmtId="0" fontId="3" fillId="0" borderId="0" xfId="0" applyFont="1"/>
    <xf numFmtId="0" fontId="0" fillId="0" borderId="5" xfId="0" applyBorder="1" applyAlignment="1">
      <alignment horizontal="center"/>
    </xf>
    <xf numFmtId="2" fontId="0" fillId="0" borderId="5" xfId="0" applyNumberFormat="1" applyBorder="1" applyAlignment="1">
      <alignment horizontal="center"/>
    </xf>
    <xf numFmtId="2" fontId="0" fillId="0" borderId="8" xfId="0" applyNumberFormat="1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7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1"/>
  <sheetViews>
    <sheetView rightToLeft="1" workbookViewId="0">
      <selection activeCell="A10" sqref="A10:XFD10"/>
    </sheetView>
  </sheetViews>
  <sheetFormatPr defaultRowHeight="14.25"/>
  <cols>
    <col min="6" max="6" width="28.625" customWidth="1"/>
    <col min="7" max="7" width="11.75" bestFit="1" customWidth="1"/>
    <col min="11" max="11" width="11.75" bestFit="1" customWidth="1"/>
  </cols>
  <sheetData>
    <row r="1" spans="1:11" ht="30">
      <c r="A1" s="8" t="s">
        <v>0</v>
      </c>
      <c r="B1" s="8" t="s">
        <v>1</v>
      </c>
      <c r="C1" s="8" t="s">
        <v>5</v>
      </c>
      <c r="D1" s="8" t="s">
        <v>17</v>
      </c>
      <c r="E1" s="8" t="s">
        <v>18</v>
      </c>
      <c r="F1" s="8" t="s">
        <v>19</v>
      </c>
      <c r="G1" s="8" t="s">
        <v>2</v>
      </c>
      <c r="H1" s="8" t="s">
        <v>6</v>
      </c>
      <c r="I1" s="8" t="s">
        <v>7</v>
      </c>
      <c r="J1" s="8" t="s">
        <v>8</v>
      </c>
      <c r="K1" s="8" t="s">
        <v>15</v>
      </c>
    </row>
    <row r="2" spans="1:11">
      <c r="A2" s="9">
        <v>1</v>
      </c>
      <c r="B2" s="9" t="s">
        <v>9</v>
      </c>
      <c r="C2" s="9" t="s">
        <v>14</v>
      </c>
      <c r="D2" s="9">
        <v>140</v>
      </c>
      <c r="E2" s="9">
        <v>140</v>
      </c>
      <c r="F2" s="9">
        <v>140</v>
      </c>
      <c r="G2" s="9">
        <v>5</v>
      </c>
      <c r="H2" s="9"/>
      <c r="I2" s="9"/>
      <c r="J2" s="9"/>
      <c r="K2" s="9" t="s">
        <v>16</v>
      </c>
    </row>
    <row r="3" spans="1:11">
      <c r="A3" s="9">
        <v>2</v>
      </c>
      <c r="B3" s="9" t="s">
        <v>10</v>
      </c>
      <c r="C3" s="9" t="s">
        <v>14</v>
      </c>
      <c r="D3" s="9">
        <v>80</v>
      </c>
      <c r="E3" s="9">
        <v>80</v>
      </c>
      <c r="F3" s="9">
        <v>80</v>
      </c>
      <c r="G3" s="9">
        <v>2</v>
      </c>
      <c r="H3" s="9"/>
      <c r="I3" s="9"/>
      <c r="J3" s="9"/>
      <c r="K3" s="9" t="s">
        <v>16</v>
      </c>
    </row>
    <row r="4" spans="1:11">
      <c r="A4" s="9">
        <v>3</v>
      </c>
      <c r="B4" s="9" t="s">
        <v>11</v>
      </c>
      <c r="C4" s="9" t="s">
        <v>14</v>
      </c>
      <c r="D4" s="9">
        <v>45</v>
      </c>
      <c r="E4" s="9">
        <v>45</v>
      </c>
      <c r="F4" s="9">
        <v>45</v>
      </c>
      <c r="G4" s="9">
        <v>15</v>
      </c>
      <c r="H4" s="9"/>
      <c r="I4" s="9"/>
      <c r="J4" s="9"/>
      <c r="K4" s="9" t="s">
        <v>16</v>
      </c>
    </row>
    <row r="5" spans="1:11">
      <c r="A5" s="9">
        <v>4</v>
      </c>
      <c r="B5" s="9" t="s">
        <v>12</v>
      </c>
      <c r="C5" s="9" t="s">
        <v>14</v>
      </c>
      <c r="D5" s="9">
        <v>20</v>
      </c>
      <c r="E5" s="9">
        <v>20</v>
      </c>
      <c r="F5" s="9">
        <v>20</v>
      </c>
      <c r="G5" s="9">
        <v>40</v>
      </c>
      <c r="H5" s="9"/>
      <c r="I5" s="9"/>
      <c r="J5" s="9"/>
      <c r="K5" s="9" t="s">
        <v>16</v>
      </c>
    </row>
    <row r="6" spans="1:11">
      <c r="A6" s="9">
        <v>5</v>
      </c>
      <c r="B6" s="9" t="s">
        <v>13</v>
      </c>
      <c r="C6" s="9" t="s">
        <v>14</v>
      </c>
      <c r="D6" s="9">
        <v>130</v>
      </c>
      <c r="E6" s="9">
        <v>130</v>
      </c>
      <c r="F6" s="9">
        <v>130</v>
      </c>
      <c r="G6" s="9">
        <v>12</v>
      </c>
      <c r="H6" s="9"/>
      <c r="I6" s="9"/>
      <c r="J6" s="9"/>
      <c r="K6" s="9" t="s">
        <v>16</v>
      </c>
    </row>
    <row r="7" spans="1:11">
      <c r="A7" s="9">
        <v>6</v>
      </c>
      <c r="B7" s="9" t="s">
        <v>10</v>
      </c>
      <c r="C7" s="9" t="s">
        <v>14</v>
      </c>
      <c r="D7" s="9">
        <v>82</v>
      </c>
      <c r="E7" s="9">
        <v>82</v>
      </c>
      <c r="F7" s="9">
        <v>82</v>
      </c>
      <c r="G7" s="9"/>
      <c r="H7" s="9">
        <v>8</v>
      </c>
      <c r="I7" s="9"/>
      <c r="J7" s="9"/>
      <c r="K7" s="9" t="s">
        <v>20</v>
      </c>
    </row>
    <row r="8" spans="1:11">
      <c r="A8" s="9">
        <v>7</v>
      </c>
      <c r="B8" s="9" t="s">
        <v>13</v>
      </c>
      <c r="C8" s="9" t="s">
        <v>14</v>
      </c>
      <c r="D8" s="9">
        <v>125</v>
      </c>
      <c r="E8" s="9">
        <v>125</v>
      </c>
      <c r="F8" s="9">
        <v>125</v>
      </c>
      <c r="G8" s="9"/>
      <c r="H8" s="9"/>
      <c r="I8" s="9">
        <v>6</v>
      </c>
      <c r="J8" s="9"/>
      <c r="K8" s="9" t="s">
        <v>21</v>
      </c>
    </row>
    <row r="9" spans="1:11">
      <c r="A9" s="9">
        <v>8</v>
      </c>
      <c r="B9" s="9" t="s">
        <v>12</v>
      </c>
      <c r="C9" s="9" t="s">
        <v>14</v>
      </c>
      <c r="D9" s="9">
        <v>18</v>
      </c>
      <c r="E9" s="9">
        <v>18</v>
      </c>
      <c r="F9" s="9">
        <v>18</v>
      </c>
      <c r="G9" s="9"/>
      <c r="H9" s="9"/>
      <c r="I9" s="9">
        <v>15</v>
      </c>
      <c r="J9" s="9"/>
      <c r="K9" s="9" t="s">
        <v>22</v>
      </c>
    </row>
    <row r="10" spans="1:11">
      <c r="A10" s="9">
        <v>9</v>
      </c>
      <c r="B10" s="9" t="s">
        <v>9</v>
      </c>
      <c r="C10" s="9" t="s">
        <v>14</v>
      </c>
      <c r="D10" s="9">
        <v>145</v>
      </c>
      <c r="E10" s="9">
        <v>145</v>
      </c>
      <c r="F10" s="9">
        <v>145</v>
      </c>
      <c r="G10" s="9"/>
      <c r="H10" s="9"/>
      <c r="I10" s="9">
        <v>5</v>
      </c>
      <c r="J10" s="9"/>
      <c r="K10" s="9" t="s">
        <v>23</v>
      </c>
    </row>
    <row r="11" spans="1:11">
      <c r="A11" s="9">
        <v>10</v>
      </c>
      <c r="B11" s="9" t="s">
        <v>11</v>
      </c>
      <c r="C11" s="9" t="s">
        <v>14</v>
      </c>
      <c r="D11" s="9">
        <v>50</v>
      </c>
      <c r="E11" s="9">
        <v>50</v>
      </c>
      <c r="F11" s="9">
        <v>50</v>
      </c>
      <c r="G11" s="9"/>
      <c r="H11" s="9"/>
      <c r="I11" s="9">
        <v>5</v>
      </c>
      <c r="J11" s="9"/>
      <c r="K11" s="9" t="s">
        <v>24</v>
      </c>
    </row>
    <row r="12" spans="1:11">
      <c r="A12" s="9">
        <v>11</v>
      </c>
      <c r="B12" s="9" t="s">
        <v>13</v>
      </c>
      <c r="C12" s="9" t="s">
        <v>14</v>
      </c>
      <c r="D12" s="9">
        <v>131</v>
      </c>
      <c r="E12" s="9">
        <v>131</v>
      </c>
      <c r="F12" s="9">
        <v>131</v>
      </c>
      <c r="G12" s="9"/>
      <c r="H12" s="9"/>
      <c r="I12" s="9"/>
      <c r="J12" s="9">
        <v>2</v>
      </c>
      <c r="K12" s="9" t="s">
        <v>25</v>
      </c>
    </row>
    <row r="13" spans="1:11">
      <c r="A13" s="9">
        <v>12</v>
      </c>
      <c r="B13" s="9" t="s">
        <v>10</v>
      </c>
      <c r="C13" s="9" t="s">
        <v>14</v>
      </c>
      <c r="D13" s="9">
        <v>90</v>
      </c>
      <c r="E13" s="9">
        <v>90</v>
      </c>
      <c r="F13" s="9">
        <v>90</v>
      </c>
      <c r="G13" s="9"/>
      <c r="H13" s="9"/>
      <c r="I13" s="9">
        <v>4</v>
      </c>
      <c r="J13" s="9"/>
      <c r="K13" s="9" t="s">
        <v>26</v>
      </c>
    </row>
    <row r="14" spans="1:11">
      <c r="A14" s="9">
        <v>13</v>
      </c>
      <c r="B14" s="9" t="s">
        <v>10</v>
      </c>
      <c r="C14" s="9" t="s">
        <v>14</v>
      </c>
      <c r="D14" s="9">
        <v>90</v>
      </c>
      <c r="E14" s="9">
        <v>90</v>
      </c>
      <c r="F14" s="9">
        <v>90</v>
      </c>
      <c r="G14" s="9"/>
      <c r="H14" s="9"/>
      <c r="I14" s="9"/>
      <c r="J14" s="9">
        <v>1</v>
      </c>
      <c r="K14" s="9" t="s">
        <v>27</v>
      </c>
    </row>
    <row r="15" spans="1:11">
      <c r="A15" s="9"/>
      <c r="B15" s="9"/>
      <c r="C15" s="9"/>
      <c r="D15" s="9"/>
      <c r="E15" s="9"/>
      <c r="F15" s="9"/>
      <c r="G15" s="9"/>
      <c r="H15" s="9"/>
      <c r="I15" s="9"/>
      <c r="J15" s="9"/>
      <c r="K15" s="9"/>
    </row>
    <row r="16" spans="1:11">
      <c r="A16" s="9"/>
      <c r="B16" s="9"/>
      <c r="C16" s="9"/>
      <c r="D16" s="9"/>
      <c r="E16" s="9"/>
      <c r="F16" s="9"/>
      <c r="G16" s="9"/>
      <c r="H16" s="9"/>
      <c r="I16" s="9"/>
      <c r="J16" s="9"/>
      <c r="K16" s="9"/>
    </row>
    <row r="17" spans="1:11">
      <c r="A17" s="9"/>
      <c r="B17" s="9"/>
      <c r="C17" s="9"/>
      <c r="D17" s="9"/>
      <c r="E17" s="9"/>
      <c r="F17" s="9"/>
      <c r="G17" s="9"/>
      <c r="H17" s="9"/>
      <c r="I17" s="9"/>
      <c r="J17" s="9"/>
      <c r="K17" s="9"/>
    </row>
    <row r="18" spans="1:11">
      <c r="A18" s="9"/>
      <c r="B18" s="9"/>
      <c r="C18" s="9"/>
      <c r="D18" s="9"/>
      <c r="E18" s="9"/>
      <c r="F18" s="9"/>
      <c r="G18" s="9"/>
      <c r="H18" s="9"/>
      <c r="I18" s="9"/>
      <c r="J18" s="9"/>
      <c r="K18" s="9"/>
    </row>
    <row r="19" spans="1:11">
      <c r="A19" s="9"/>
      <c r="B19" s="9"/>
      <c r="C19" s="9"/>
      <c r="D19" s="9"/>
      <c r="E19" s="9"/>
      <c r="F19" s="9"/>
      <c r="G19" s="9"/>
      <c r="H19" s="9"/>
      <c r="I19" s="9"/>
      <c r="J19" s="9"/>
      <c r="K19" s="9"/>
    </row>
    <row r="20" spans="1:11">
      <c r="A20" s="9"/>
      <c r="B20" s="9"/>
      <c r="C20" s="9"/>
      <c r="D20" s="9"/>
      <c r="E20" s="9"/>
      <c r="F20" s="9"/>
      <c r="G20" s="9"/>
      <c r="H20" s="9"/>
      <c r="I20" s="9"/>
      <c r="J20" s="9"/>
      <c r="K20" s="9"/>
    </row>
    <row r="21" spans="1:11">
      <c r="A21" s="9"/>
      <c r="B21" s="9"/>
      <c r="C21" s="9"/>
      <c r="D21" s="9"/>
      <c r="E21" s="9"/>
      <c r="F21" s="9"/>
      <c r="G21" s="9"/>
      <c r="H21" s="9"/>
      <c r="I21" s="9"/>
      <c r="J21" s="9"/>
      <c r="K21" s="9"/>
    </row>
    <row r="22" spans="1:11">
      <c r="A22" s="9"/>
      <c r="B22" s="9"/>
      <c r="C22" s="9"/>
      <c r="D22" s="9"/>
      <c r="E22" s="9"/>
      <c r="F22" s="9"/>
      <c r="G22" s="9"/>
      <c r="H22" s="9"/>
      <c r="I22" s="9"/>
      <c r="J22" s="9"/>
      <c r="K22" s="9"/>
    </row>
    <row r="23" spans="1:11">
      <c r="A23" s="9"/>
      <c r="B23" s="9"/>
      <c r="C23" s="9"/>
      <c r="D23" s="9"/>
      <c r="E23" s="9"/>
      <c r="F23" s="9"/>
      <c r="G23" s="9"/>
      <c r="H23" s="9"/>
      <c r="I23" s="9"/>
      <c r="J23" s="9"/>
      <c r="K23" s="9"/>
    </row>
    <row r="24" spans="1:11">
      <c r="A24" s="9"/>
      <c r="B24" s="9"/>
      <c r="C24" s="9"/>
      <c r="D24" s="9"/>
      <c r="E24" s="9"/>
      <c r="F24" s="9"/>
      <c r="G24" s="9"/>
      <c r="H24" s="9"/>
      <c r="I24" s="9"/>
      <c r="J24" s="9"/>
      <c r="K24" s="9"/>
    </row>
    <row r="25" spans="1:11">
      <c r="A25" s="9"/>
      <c r="B25" s="9"/>
      <c r="C25" s="9"/>
      <c r="D25" s="9"/>
      <c r="E25" s="9"/>
      <c r="F25" s="9"/>
      <c r="G25" s="9"/>
      <c r="H25" s="9"/>
      <c r="I25" s="9"/>
      <c r="J25" s="9"/>
      <c r="K25" s="9"/>
    </row>
    <row r="26" spans="1:11">
      <c r="A26" s="9"/>
      <c r="B26" s="9"/>
      <c r="C26" s="9"/>
      <c r="D26" s="9"/>
      <c r="E26" s="9"/>
      <c r="F26" s="9"/>
      <c r="G26" s="9"/>
      <c r="H26" s="9"/>
      <c r="I26" s="9"/>
      <c r="J26" s="9"/>
      <c r="K26" s="9"/>
    </row>
    <row r="27" spans="1:11">
      <c r="A27" s="9"/>
      <c r="B27" s="9"/>
      <c r="C27" s="9"/>
      <c r="D27" s="9"/>
      <c r="E27" s="9"/>
      <c r="F27" s="9"/>
      <c r="G27" s="9"/>
      <c r="H27" s="9"/>
      <c r="I27" s="9"/>
      <c r="J27" s="9"/>
      <c r="K27" s="9"/>
    </row>
    <row r="28" spans="1:11">
      <c r="A28" s="9"/>
      <c r="B28" s="9"/>
      <c r="C28" s="9"/>
      <c r="D28" s="9"/>
      <c r="E28" s="9"/>
      <c r="F28" s="9"/>
      <c r="G28" s="9"/>
      <c r="H28" s="9"/>
      <c r="I28" s="9"/>
      <c r="J28" s="9"/>
      <c r="K28" s="9"/>
    </row>
    <row r="29" spans="1:11">
      <c r="A29" s="9"/>
      <c r="B29" s="9"/>
      <c r="C29" s="9"/>
      <c r="D29" s="9"/>
      <c r="E29" s="9"/>
      <c r="F29" s="9"/>
      <c r="G29" s="9"/>
      <c r="H29" s="9"/>
      <c r="I29" s="9"/>
      <c r="J29" s="9"/>
      <c r="K29" s="9"/>
    </row>
    <row r="30" spans="1:11">
      <c r="A30" s="9"/>
      <c r="B30" s="9"/>
      <c r="C30" s="9"/>
      <c r="D30" s="9"/>
      <c r="E30" s="9"/>
      <c r="F30" s="9"/>
      <c r="G30" s="9"/>
      <c r="H30" s="9"/>
      <c r="I30" s="9"/>
      <c r="J30" s="9"/>
      <c r="K30" s="9"/>
    </row>
    <row r="31" spans="1:11">
      <c r="A31" s="9"/>
      <c r="B31" s="9"/>
      <c r="C31" s="9"/>
      <c r="D31" s="9"/>
      <c r="E31" s="9"/>
      <c r="F31" s="9"/>
      <c r="G31" s="9"/>
      <c r="H31" s="9"/>
      <c r="I31" s="9"/>
      <c r="J31" s="9"/>
      <c r="K31" s="9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2:M28"/>
  <sheetViews>
    <sheetView rightToLeft="1" tabSelected="1" workbookViewId="0">
      <selection activeCell="A4" sqref="A4:A28"/>
    </sheetView>
  </sheetViews>
  <sheetFormatPr defaultRowHeight="14.25"/>
  <sheetData>
    <row r="2" spans="1:13" ht="15.75" thickBot="1">
      <c r="C2" s="1" t="s">
        <v>28</v>
      </c>
    </row>
    <row r="3" spans="1:13" ht="30">
      <c r="A3" s="5" t="s">
        <v>0</v>
      </c>
      <c r="B3" s="6" t="s">
        <v>1</v>
      </c>
      <c r="C3" s="6" t="s">
        <v>5</v>
      </c>
      <c r="D3" s="6" t="s">
        <v>30</v>
      </c>
      <c r="E3" s="6" t="s">
        <v>16</v>
      </c>
      <c r="F3" s="6" t="s">
        <v>29</v>
      </c>
      <c r="G3" s="6" t="s">
        <v>31</v>
      </c>
      <c r="H3" s="6" t="s">
        <v>32</v>
      </c>
      <c r="I3" s="6" t="s">
        <v>3</v>
      </c>
      <c r="J3" s="7" t="s">
        <v>4</v>
      </c>
      <c r="K3" s="2"/>
      <c r="L3" s="2"/>
    </row>
    <row r="4" spans="1:13">
      <c r="A4" s="17">
        <v>1</v>
      </c>
      <c r="B4" s="3" t="s">
        <v>9</v>
      </c>
      <c r="C4" s="3"/>
      <c r="D4" s="12">
        <f>IFERROR(SUMIFS(data!D2:D31,data!B2:B31,stock!B4)/(COUNTIF(data!B2:B31,stock!B4)),"")</f>
        <v>142.5</v>
      </c>
      <c r="E4" s="11">
        <f>IFERROR(SUMIFS(data!G2:G31,data!B2:B31,stock!B4),"")</f>
        <v>5</v>
      </c>
      <c r="F4" s="11">
        <f>IFERROR(SUMIFS(data!H2:H31,data!B2:B31,stock!B4),"")</f>
        <v>0</v>
      </c>
      <c r="G4" s="11">
        <f>IFERROR(SUMIFS(data!I2:I31,data!B2:B31,stock!B4),"")</f>
        <v>5</v>
      </c>
      <c r="H4" s="11">
        <f>IFERROR(SUMIFS(data!J2:J31,data!B2:B31,stock!B4),"")</f>
        <v>0</v>
      </c>
      <c r="I4" s="11">
        <f>(E4+F4)-(G4+H4)</f>
        <v>0</v>
      </c>
      <c r="J4" s="15"/>
    </row>
    <row r="5" spans="1:13" ht="15.75" customHeight="1">
      <c r="A5" s="17">
        <v>2</v>
      </c>
      <c r="B5" s="3" t="s">
        <v>10</v>
      </c>
      <c r="C5" s="3"/>
      <c r="D5" s="12">
        <f>IFERROR(SUMIFS(data!D3:D32,data!B3:B32,stock!B5)/(COUNTIF(data!B3:B32,stock!B5)),"")</f>
        <v>85.5</v>
      </c>
      <c r="E5" s="11">
        <f>IFERROR(SUMIFS(data!G3:G32,data!B3:B32,stock!B5),"")</f>
        <v>2</v>
      </c>
      <c r="F5" s="11">
        <f>IFERROR(SUMIFS(data!H3:H32,data!B3:B32,stock!B5),"")</f>
        <v>8</v>
      </c>
      <c r="G5" s="11">
        <f>IFERROR(SUMIFS(data!I3:I32,data!B3:B32,stock!B5),"")</f>
        <v>4</v>
      </c>
      <c r="H5" s="11">
        <f>IFERROR(SUMIFS(data!J3:J32,data!B3:B32,stock!B5),"")</f>
        <v>1</v>
      </c>
      <c r="I5" s="11">
        <f t="shared" ref="I5:I28" si="0">(E5+F5)-(G5+H5)</f>
        <v>5</v>
      </c>
      <c r="J5" s="15"/>
      <c r="M5" s="10" t="s">
        <v>33</v>
      </c>
    </row>
    <row r="6" spans="1:13">
      <c r="A6" s="17">
        <v>3</v>
      </c>
      <c r="B6" s="3" t="s">
        <v>11</v>
      </c>
      <c r="C6" s="3"/>
      <c r="D6" s="12">
        <f>IFERROR(SUMIFS(data!D4:D33,data!B4:B33,stock!B6)/(COUNTIF(data!B4:B33,stock!B6)),"")</f>
        <v>47.5</v>
      </c>
      <c r="E6" s="11">
        <f>IFERROR(SUMIFS(data!G4:G33,data!B4:B33,stock!B6),"")</f>
        <v>15</v>
      </c>
      <c r="F6" s="11">
        <f>IFERROR(SUMIFS(data!H4:H33,data!B4:B33,stock!B6),"")</f>
        <v>0</v>
      </c>
      <c r="G6" s="11">
        <f>IFERROR(SUMIFS(data!I4:I33,data!B4:B33,stock!B6),"")</f>
        <v>5</v>
      </c>
      <c r="H6" s="11">
        <f>IFERROR(SUMIFS(data!J4:J33,data!B4:B33,stock!B6),"")</f>
        <v>0</v>
      </c>
      <c r="I6" s="11">
        <f t="shared" si="0"/>
        <v>10</v>
      </c>
      <c r="J6" s="15"/>
    </row>
    <row r="7" spans="1:13">
      <c r="A7" s="17">
        <v>4</v>
      </c>
      <c r="B7" s="3" t="s">
        <v>12</v>
      </c>
      <c r="C7" s="3"/>
      <c r="D7" s="12">
        <f>IFERROR(SUMIFS(data!D5:D34,data!B5:B34,stock!B7)/(COUNTIF(data!B5:B34,stock!B7)),"")</f>
        <v>19</v>
      </c>
      <c r="E7" s="11">
        <f>IFERROR(SUMIFS(data!G5:G34,data!B5:B34,stock!B7),"")</f>
        <v>40</v>
      </c>
      <c r="F7" s="11">
        <f>IFERROR(SUMIFS(data!H5:H34,data!B5:B34,stock!B7),"")</f>
        <v>0</v>
      </c>
      <c r="G7" s="11">
        <f>IFERROR(SUMIFS(data!I5:I34,data!B5:B34,stock!B7),"")</f>
        <v>15</v>
      </c>
      <c r="H7" s="11">
        <f>IFERROR(SUMIFS(data!J5:J34,data!B5:B34,stock!B7),"")</f>
        <v>0</v>
      </c>
      <c r="I7" s="11">
        <f t="shared" si="0"/>
        <v>25</v>
      </c>
      <c r="J7" s="15"/>
    </row>
    <row r="8" spans="1:13">
      <c r="A8" s="17">
        <v>5</v>
      </c>
      <c r="B8" s="3" t="s">
        <v>13</v>
      </c>
      <c r="C8" s="3"/>
      <c r="D8" s="12">
        <f>IFERROR(SUMIFS(data!D6:D35,data!B6:B35,stock!B8)/(COUNTIF(data!B6:B35,stock!B8)),"")</f>
        <v>128.66666666666666</v>
      </c>
      <c r="E8" s="11">
        <f>IFERROR(SUMIFS(data!G6:G35,data!B6:B35,stock!B8),"")</f>
        <v>12</v>
      </c>
      <c r="F8" s="11">
        <f>IFERROR(SUMIFS(data!H6:H35,data!B6:B35,stock!B8),"")</f>
        <v>0</v>
      </c>
      <c r="G8" s="11">
        <f>IFERROR(SUMIFS(data!I6:I35,data!B6:B35,stock!B8),"")</f>
        <v>6</v>
      </c>
      <c r="H8" s="11">
        <f>IFERROR(SUMIFS(data!J6:J35,data!B6:B35,stock!B8),"")</f>
        <v>2</v>
      </c>
      <c r="I8" s="11">
        <f t="shared" si="0"/>
        <v>4</v>
      </c>
      <c r="J8" s="15"/>
    </row>
    <row r="9" spans="1:13">
      <c r="A9" s="17">
        <v>6</v>
      </c>
      <c r="B9" s="3"/>
      <c r="C9" s="3"/>
      <c r="D9" s="12" t="str">
        <f>IFERROR(SUMIFS(data!D7:D36,data!B7:B36,stock!B9)/(COUNTIF(data!B7:B36,stock!B9)),"")</f>
        <v/>
      </c>
      <c r="E9" s="11">
        <f>IFERROR(SUMIFS(data!G7:G36,data!B7:B36,stock!B9),"")</f>
        <v>0</v>
      </c>
      <c r="F9" s="11">
        <f>IFERROR(SUMIFS(data!H7:H36,data!B7:B36,stock!B9),"")</f>
        <v>0</v>
      </c>
      <c r="G9" s="11">
        <f>IFERROR(SUMIFS(data!I7:I36,data!B7:B36,stock!B9),"")</f>
        <v>0</v>
      </c>
      <c r="H9" s="11">
        <f>IFERROR(SUMIFS(data!J7:J36,data!B7:B36,stock!B9),"")</f>
        <v>0</v>
      </c>
      <c r="I9" s="11">
        <f t="shared" si="0"/>
        <v>0</v>
      </c>
      <c r="J9" s="15"/>
    </row>
    <row r="10" spans="1:13">
      <c r="A10" s="17">
        <v>7</v>
      </c>
      <c r="B10" s="3"/>
      <c r="C10" s="3"/>
      <c r="D10" s="12" t="str">
        <f>IFERROR(SUMIFS(data!D8:D37,data!B8:B37,stock!B10)/(COUNTIF(data!B8:B37,stock!B10)),"")</f>
        <v/>
      </c>
      <c r="E10" s="11">
        <f>IFERROR(SUMIFS(data!G8:G37,data!B8:B37,stock!B10),"")</f>
        <v>0</v>
      </c>
      <c r="F10" s="11">
        <f>IFERROR(SUMIFS(data!H8:H37,data!B8:B37,stock!B10),"")</f>
        <v>0</v>
      </c>
      <c r="G10" s="11">
        <f>IFERROR(SUMIFS(data!I8:I37,data!B8:B37,stock!B10),"")</f>
        <v>0</v>
      </c>
      <c r="H10" s="11">
        <f>IFERROR(SUMIFS(data!J8:J37,data!B8:B37,stock!B10),"")</f>
        <v>0</v>
      </c>
      <c r="I10" s="11">
        <f t="shared" si="0"/>
        <v>0</v>
      </c>
      <c r="J10" s="15"/>
    </row>
    <row r="11" spans="1:13">
      <c r="A11" s="17">
        <v>8</v>
      </c>
      <c r="B11" s="3"/>
      <c r="C11" s="3"/>
      <c r="D11" s="12" t="str">
        <f>IFERROR(SUMIFS(data!D9:D38,data!B9:B38,stock!B11)/(COUNTIF(data!B9:B38,stock!B11)),"")</f>
        <v/>
      </c>
      <c r="E11" s="11">
        <f>IFERROR(SUMIFS(data!G9:G38,data!B9:B38,stock!B11),"")</f>
        <v>0</v>
      </c>
      <c r="F11" s="11">
        <f>IFERROR(SUMIFS(data!H9:H38,data!B9:B38,stock!B11),"")</f>
        <v>0</v>
      </c>
      <c r="G11" s="11">
        <f>IFERROR(SUMIFS(data!I9:I38,data!B9:B38,stock!B11),"")</f>
        <v>0</v>
      </c>
      <c r="H11" s="11">
        <f>IFERROR(SUMIFS(data!J9:J38,data!B9:B38,stock!B11),"")</f>
        <v>0</v>
      </c>
      <c r="I11" s="11">
        <f t="shared" si="0"/>
        <v>0</v>
      </c>
      <c r="J11" s="15"/>
    </row>
    <row r="12" spans="1:13">
      <c r="A12" s="17">
        <v>9</v>
      </c>
      <c r="B12" s="3"/>
      <c r="C12" s="3"/>
      <c r="D12" s="12" t="str">
        <f>IFERROR(SUMIFS(data!D10:D39,data!B10:B39,stock!B12)/(COUNTIF(data!B10:B39,stock!B12)),"")</f>
        <v/>
      </c>
      <c r="E12" s="11">
        <f>IFERROR(SUMIFS(data!G10:G39,data!B10:B39,stock!B12),"")</f>
        <v>0</v>
      </c>
      <c r="F12" s="11">
        <f>IFERROR(SUMIFS(data!H10:H39,data!B10:B39,stock!B12),"")</f>
        <v>0</v>
      </c>
      <c r="G12" s="11">
        <f>IFERROR(SUMIFS(data!I10:I39,data!B10:B39,stock!B12),"")</f>
        <v>0</v>
      </c>
      <c r="H12" s="11">
        <f>IFERROR(SUMIFS(data!J10:J39,data!B10:B39,stock!B12),"")</f>
        <v>0</v>
      </c>
      <c r="I12" s="11">
        <f t="shared" si="0"/>
        <v>0</v>
      </c>
      <c r="J12" s="15"/>
    </row>
    <row r="13" spans="1:13">
      <c r="A13" s="17">
        <v>10</v>
      </c>
      <c r="B13" s="3"/>
      <c r="C13" s="3"/>
      <c r="D13" s="12" t="str">
        <f>IFERROR(SUMIFS(data!D11:D40,data!B11:B40,stock!B13)/(COUNTIF(data!B11:B40,stock!B13)),"")</f>
        <v/>
      </c>
      <c r="E13" s="11">
        <f>IFERROR(SUMIFS(data!G11:G40,data!B11:B40,stock!B13),"")</f>
        <v>0</v>
      </c>
      <c r="F13" s="11">
        <f>IFERROR(SUMIFS(data!H11:H40,data!B11:B40,stock!B13),"")</f>
        <v>0</v>
      </c>
      <c r="G13" s="11">
        <f>IFERROR(SUMIFS(data!I11:I40,data!B11:B40,stock!B13),"")</f>
        <v>0</v>
      </c>
      <c r="H13" s="11">
        <f>IFERROR(SUMIFS(data!J11:J40,data!B11:B40,stock!B13),"")</f>
        <v>0</v>
      </c>
      <c r="I13" s="11">
        <f t="shared" si="0"/>
        <v>0</v>
      </c>
      <c r="J13" s="15"/>
    </row>
    <row r="14" spans="1:13">
      <c r="A14" s="17">
        <v>11</v>
      </c>
      <c r="B14" s="3"/>
      <c r="C14" s="3"/>
      <c r="D14" s="12" t="str">
        <f>IFERROR(SUMIFS(data!D12:D41,data!B12:B41,stock!B14)/(COUNTIF(data!B12:B41,stock!B14)),"")</f>
        <v/>
      </c>
      <c r="E14" s="11">
        <f>IFERROR(SUMIFS(data!G12:G41,data!B12:B41,stock!B14),"")</f>
        <v>0</v>
      </c>
      <c r="F14" s="11">
        <f>IFERROR(SUMIFS(data!H12:H41,data!B12:B41,stock!B14),"")</f>
        <v>0</v>
      </c>
      <c r="G14" s="11">
        <f>IFERROR(SUMIFS(data!I12:I41,data!B12:B41,stock!B14),"")</f>
        <v>0</v>
      </c>
      <c r="H14" s="11">
        <f>IFERROR(SUMIFS(data!J12:J41,data!B12:B41,stock!B14),"")</f>
        <v>0</v>
      </c>
      <c r="I14" s="11">
        <f t="shared" si="0"/>
        <v>0</v>
      </c>
      <c r="J14" s="15"/>
    </row>
    <row r="15" spans="1:13">
      <c r="A15" s="17">
        <v>12</v>
      </c>
      <c r="B15" s="3"/>
      <c r="C15" s="3"/>
      <c r="D15" s="12" t="str">
        <f>IFERROR(SUMIFS(data!D13:D42,data!B13:B42,stock!B15)/(COUNTIF(data!B13:B42,stock!B15)),"")</f>
        <v/>
      </c>
      <c r="E15" s="11">
        <f>IFERROR(SUMIFS(data!G13:G42,data!B13:B42,stock!B15),"")</f>
        <v>0</v>
      </c>
      <c r="F15" s="11">
        <f>IFERROR(SUMIFS(data!H13:H42,data!B13:B42,stock!B15),"")</f>
        <v>0</v>
      </c>
      <c r="G15" s="11">
        <f>IFERROR(SUMIFS(data!I13:I42,data!B13:B42,stock!B15),"")</f>
        <v>0</v>
      </c>
      <c r="H15" s="11">
        <f>IFERROR(SUMIFS(data!J13:J42,data!B13:B42,stock!B15),"")</f>
        <v>0</v>
      </c>
      <c r="I15" s="11">
        <f t="shared" si="0"/>
        <v>0</v>
      </c>
      <c r="J15" s="15"/>
    </row>
    <row r="16" spans="1:13">
      <c r="A16" s="17">
        <v>13</v>
      </c>
      <c r="B16" s="3"/>
      <c r="C16" s="3"/>
      <c r="D16" s="12" t="str">
        <f>IFERROR(SUMIFS(data!D14:D43,data!B14:B43,stock!B16)/(COUNTIF(data!B14:B43,stock!B16)),"")</f>
        <v/>
      </c>
      <c r="E16" s="11">
        <f>IFERROR(SUMIFS(data!G14:G43,data!B14:B43,stock!B16),"")</f>
        <v>0</v>
      </c>
      <c r="F16" s="11">
        <f>IFERROR(SUMIFS(data!H14:H43,data!B14:B43,stock!B16),"")</f>
        <v>0</v>
      </c>
      <c r="G16" s="11">
        <f>IFERROR(SUMIFS(data!I14:I43,data!B14:B43,stock!B16),"")</f>
        <v>0</v>
      </c>
      <c r="H16" s="11">
        <f>IFERROR(SUMIFS(data!J14:J43,data!B14:B43,stock!B16),"")</f>
        <v>0</v>
      </c>
      <c r="I16" s="11">
        <f t="shared" si="0"/>
        <v>0</v>
      </c>
      <c r="J16" s="15"/>
    </row>
    <row r="17" spans="1:10">
      <c r="A17" s="17">
        <v>14</v>
      </c>
      <c r="B17" s="3"/>
      <c r="C17" s="3"/>
      <c r="D17" s="12" t="str">
        <f>IFERROR(SUMIFS(data!D15:D44,data!B15:B44,stock!B17)/(COUNTIF(data!B15:B44,stock!B17)),"")</f>
        <v/>
      </c>
      <c r="E17" s="11">
        <f>IFERROR(SUMIFS(data!G15:G44,data!B15:B44,stock!B17),"")</f>
        <v>0</v>
      </c>
      <c r="F17" s="11">
        <f>IFERROR(SUMIFS(data!H15:H44,data!B15:B44,stock!B17),"")</f>
        <v>0</v>
      </c>
      <c r="G17" s="11">
        <f>IFERROR(SUMIFS(data!I15:I44,data!B15:B44,stock!B17),"")</f>
        <v>0</v>
      </c>
      <c r="H17" s="11">
        <f>IFERROR(SUMIFS(data!J15:J44,data!B15:B44,stock!B17),"")</f>
        <v>0</v>
      </c>
      <c r="I17" s="11">
        <f t="shared" si="0"/>
        <v>0</v>
      </c>
      <c r="J17" s="15"/>
    </row>
    <row r="18" spans="1:10">
      <c r="A18" s="17">
        <v>15</v>
      </c>
      <c r="B18" s="3"/>
      <c r="C18" s="3"/>
      <c r="D18" s="12" t="str">
        <f>IFERROR(SUMIFS(data!D16:D45,data!B16:B45,stock!B18)/(COUNTIF(data!B16:B45,stock!B18)),"")</f>
        <v/>
      </c>
      <c r="E18" s="11">
        <f>IFERROR(SUMIFS(data!G16:G45,data!B16:B45,stock!B18),"")</f>
        <v>0</v>
      </c>
      <c r="F18" s="11">
        <f>IFERROR(SUMIFS(data!H16:H45,data!B16:B45,stock!B18),"")</f>
        <v>0</v>
      </c>
      <c r="G18" s="11">
        <f>IFERROR(SUMIFS(data!I16:I45,data!B16:B45,stock!B18),"")</f>
        <v>0</v>
      </c>
      <c r="H18" s="11">
        <f>IFERROR(SUMIFS(data!J16:J45,data!B16:B45,stock!B18),"")</f>
        <v>0</v>
      </c>
      <c r="I18" s="11">
        <f t="shared" si="0"/>
        <v>0</v>
      </c>
      <c r="J18" s="15"/>
    </row>
    <row r="19" spans="1:10">
      <c r="A19" s="17">
        <v>16</v>
      </c>
      <c r="B19" s="3"/>
      <c r="C19" s="3"/>
      <c r="D19" s="12" t="str">
        <f>IFERROR(SUMIFS(data!D17:D46,data!B17:B46,stock!B19)/(COUNTIF(data!B17:B46,stock!B19)),"")</f>
        <v/>
      </c>
      <c r="E19" s="11">
        <f>IFERROR(SUMIFS(data!G17:G46,data!B17:B46,stock!B19),"")</f>
        <v>0</v>
      </c>
      <c r="F19" s="11">
        <f>IFERROR(SUMIFS(data!H17:H46,data!B17:B46,stock!B19),"")</f>
        <v>0</v>
      </c>
      <c r="G19" s="11">
        <f>IFERROR(SUMIFS(data!I17:I46,data!B17:B46,stock!B19),"")</f>
        <v>0</v>
      </c>
      <c r="H19" s="11">
        <f>IFERROR(SUMIFS(data!J17:J46,data!B17:B46,stock!B19),"")</f>
        <v>0</v>
      </c>
      <c r="I19" s="11">
        <f t="shared" si="0"/>
        <v>0</v>
      </c>
      <c r="J19" s="15"/>
    </row>
    <row r="20" spans="1:10">
      <c r="A20" s="17">
        <v>17</v>
      </c>
      <c r="B20" s="3"/>
      <c r="C20" s="3"/>
      <c r="D20" s="12" t="str">
        <f>IFERROR(SUMIFS(data!D18:D47,data!B18:B47,stock!B20)/(COUNTIF(data!B18:B47,stock!B20)),"")</f>
        <v/>
      </c>
      <c r="E20" s="11">
        <f>IFERROR(SUMIFS(data!G18:G47,data!B18:B47,stock!B20),"")</f>
        <v>0</v>
      </c>
      <c r="F20" s="11">
        <f>IFERROR(SUMIFS(data!H18:H47,data!B18:B47,stock!B20),"")</f>
        <v>0</v>
      </c>
      <c r="G20" s="11">
        <f>IFERROR(SUMIFS(data!I18:I47,data!B18:B47,stock!B20),"")</f>
        <v>0</v>
      </c>
      <c r="H20" s="11">
        <f>IFERROR(SUMIFS(data!J18:J47,data!B18:B47,stock!B20),"")</f>
        <v>0</v>
      </c>
      <c r="I20" s="11">
        <f t="shared" si="0"/>
        <v>0</v>
      </c>
      <c r="J20" s="15"/>
    </row>
    <row r="21" spans="1:10">
      <c r="A21" s="17">
        <v>18</v>
      </c>
      <c r="B21" s="3"/>
      <c r="C21" s="3"/>
      <c r="D21" s="12" t="str">
        <f>IFERROR(SUMIFS(data!D19:D48,data!B19:B48,stock!B21)/(COUNTIF(data!B19:B48,stock!B21)),"")</f>
        <v/>
      </c>
      <c r="E21" s="11">
        <f>IFERROR(SUMIFS(data!G19:G48,data!B19:B48,stock!B21),"")</f>
        <v>0</v>
      </c>
      <c r="F21" s="11">
        <f>IFERROR(SUMIFS(data!H19:H48,data!B19:B48,stock!B21),"")</f>
        <v>0</v>
      </c>
      <c r="G21" s="11">
        <f>IFERROR(SUMIFS(data!I19:I48,data!B19:B48,stock!B21),"")</f>
        <v>0</v>
      </c>
      <c r="H21" s="11">
        <f>IFERROR(SUMIFS(data!J19:J48,data!B19:B48,stock!B21),"")</f>
        <v>0</v>
      </c>
      <c r="I21" s="11">
        <f t="shared" si="0"/>
        <v>0</v>
      </c>
      <c r="J21" s="15"/>
    </row>
    <row r="22" spans="1:10">
      <c r="A22" s="17">
        <v>19</v>
      </c>
      <c r="B22" s="3"/>
      <c r="C22" s="3"/>
      <c r="D22" s="12" t="str">
        <f>IFERROR(SUMIFS(data!D20:D49,data!B20:B49,stock!B22)/(COUNTIF(data!B20:B49,stock!B22)),"")</f>
        <v/>
      </c>
      <c r="E22" s="11">
        <f>IFERROR(SUMIFS(data!G20:G49,data!B20:B49,stock!B22),"")</f>
        <v>0</v>
      </c>
      <c r="F22" s="11">
        <f>IFERROR(SUMIFS(data!H20:H49,data!B20:B49,stock!B22),"")</f>
        <v>0</v>
      </c>
      <c r="G22" s="11">
        <f>IFERROR(SUMIFS(data!I20:I49,data!B20:B49,stock!B22),"")</f>
        <v>0</v>
      </c>
      <c r="H22" s="11">
        <f>IFERROR(SUMIFS(data!J20:J49,data!B20:B49,stock!B22),"")</f>
        <v>0</v>
      </c>
      <c r="I22" s="11">
        <f t="shared" si="0"/>
        <v>0</v>
      </c>
      <c r="J22" s="15"/>
    </row>
    <row r="23" spans="1:10">
      <c r="A23" s="17">
        <v>20</v>
      </c>
      <c r="B23" s="3"/>
      <c r="C23" s="3"/>
      <c r="D23" s="12" t="str">
        <f>IFERROR(SUMIFS(data!D21:D50,data!B21:B50,stock!B23)/(COUNTIF(data!B21:B50,stock!B23)),"")</f>
        <v/>
      </c>
      <c r="E23" s="11">
        <f>IFERROR(SUMIFS(data!G21:G50,data!B21:B50,stock!B23),"")</f>
        <v>0</v>
      </c>
      <c r="F23" s="11">
        <f>IFERROR(SUMIFS(data!H21:H50,data!B21:B50,stock!B23),"")</f>
        <v>0</v>
      </c>
      <c r="G23" s="11">
        <f>IFERROR(SUMIFS(data!I21:I50,data!B21:B50,stock!B23),"")</f>
        <v>0</v>
      </c>
      <c r="H23" s="11">
        <f>IFERROR(SUMIFS(data!J21:J50,data!B21:B50,stock!B23),"")</f>
        <v>0</v>
      </c>
      <c r="I23" s="11">
        <f t="shared" si="0"/>
        <v>0</v>
      </c>
      <c r="J23" s="15"/>
    </row>
    <row r="24" spans="1:10">
      <c r="A24" s="17">
        <v>21</v>
      </c>
      <c r="B24" s="3"/>
      <c r="C24" s="3"/>
      <c r="D24" s="12" t="str">
        <f>IFERROR(SUMIFS(data!D22:D51,data!B22:B51,stock!B24)/(COUNTIF(data!B22:B51,stock!B24)),"")</f>
        <v/>
      </c>
      <c r="E24" s="11">
        <f>IFERROR(SUMIFS(data!G22:G51,data!B22:B51,stock!B24),"")</f>
        <v>0</v>
      </c>
      <c r="F24" s="11">
        <f>IFERROR(SUMIFS(data!H22:H51,data!B22:B51,stock!B24),"")</f>
        <v>0</v>
      </c>
      <c r="G24" s="11">
        <f>IFERROR(SUMIFS(data!I22:I51,data!B22:B51,stock!B24),"")</f>
        <v>0</v>
      </c>
      <c r="H24" s="11">
        <f>IFERROR(SUMIFS(data!J22:J51,data!B22:B51,stock!B24),"")</f>
        <v>0</v>
      </c>
      <c r="I24" s="11">
        <f t="shared" si="0"/>
        <v>0</v>
      </c>
      <c r="J24" s="15"/>
    </row>
    <row r="25" spans="1:10">
      <c r="A25" s="17">
        <v>22</v>
      </c>
      <c r="B25" s="3"/>
      <c r="C25" s="3"/>
      <c r="D25" s="12" t="str">
        <f>IFERROR(SUMIFS(data!D23:D52,data!B23:B52,stock!B25)/(COUNTIF(data!B23:B52,stock!B25)),"")</f>
        <v/>
      </c>
      <c r="E25" s="11">
        <f>IFERROR(SUMIFS(data!G23:G52,data!B23:B52,stock!B25),"")</f>
        <v>0</v>
      </c>
      <c r="F25" s="11">
        <f>IFERROR(SUMIFS(data!H23:H52,data!B23:B52,stock!B25),"")</f>
        <v>0</v>
      </c>
      <c r="G25" s="11">
        <f>IFERROR(SUMIFS(data!I23:I52,data!B23:B52,stock!B25),"")</f>
        <v>0</v>
      </c>
      <c r="H25" s="11">
        <f>IFERROR(SUMIFS(data!J23:J52,data!B23:B52,stock!B25),"")</f>
        <v>0</v>
      </c>
      <c r="I25" s="11">
        <f t="shared" si="0"/>
        <v>0</v>
      </c>
      <c r="J25" s="15"/>
    </row>
    <row r="26" spans="1:10">
      <c r="A26" s="17">
        <v>23</v>
      </c>
      <c r="B26" s="3"/>
      <c r="C26" s="3"/>
      <c r="D26" s="12" t="str">
        <f>IFERROR(SUMIFS(data!D24:D53,data!B24:B53,stock!B26)/(COUNTIF(data!B24:B53,stock!B26)),"")</f>
        <v/>
      </c>
      <c r="E26" s="11">
        <f>IFERROR(SUMIFS(data!G24:G53,data!B24:B53,stock!B26),"")</f>
        <v>0</v>
      </c>
      <c r="F26" s="11">
        <f>IFERROR(SUMIFS(data!H24:H53,data!B24:B53,stock!B26),"")</f>
        <v>0</v>
      </c>
      <c r="G26" s="11">
        <f>IFERROR(SUMIFS(data!I24:I53,data!B24:B53,stock!B26),"")</f>
        <v>0</v>
      </c>
      <c r="H26" s="11">
        <f>IFERROR(SUMIFS(data!J24:J53,data!B24:B53,stock!B26),"")</f>
        <v>0</v>
      </c>
      <c r="I26" s="11">
        <f t="shared" si="0"/>
        <v>0</v>
      </c>
      <c r="J26" s="15"/>
    </row>
    <row r="27" spans="1:10">
      <c r="A27" s="17">
        <v>24</v>
      </c>
      <c r="B27" s="3"/>
      <c r="C27" s="3"/>
      <c r="D27" s="12" t="str">
        <f>IFERROR(SUMIFS(data!D25:D54,data!B25:B54,stock!B27)/(COUNTIF(data!B25:B54,stock!B27)),"")</f>
        <v/>
      </c>
      <c r="E27" s="11">
        <f>IFERROR(SUMIFS(data!G25:G54,data!B25:B54,stock!B27),"")</f>
        <v>0</v>
      </c>
      <c r="F27" s="11">
        <f>IFERROR(SUMIFS(data!H25:H54,data!B25:B54,stock!B27),"")</f>
        <v>0</v>
      </c>
      <c r="G27" s="11">
        <f>IFERROR(SUMIFS(data!I25:I54,data!B25:B54,stock!B27),"")</f>
        <v>0</v>
      </c>
      <c r="H27" s="11">
        <f>IFERROR(SUMIFS(data!J25:J54,data!B25:B54,stock!B27),"")</f>
        <v>0</v>
      </c>
      <c r="I27" s="11">
        <f t="shared" si="0"/>
        <v>0</v>
      </c>
      <c r="J27" s="15"/>
    </row>
    <row r="28" spans="1:10" ht="15" thickBot="1">
      <c r="A28" s="18">
        <v>25</v>
      </c>
      <c r="B28" s="4"/>
      <c r="C28" s="4"/>
      <c r="D28" s="13" t="str">
        <f>IFERROR(SUMIFS(data!D26:D55,data!B26:B55,stock!B28)/(COUNTIF(data!B26:B55,stock!B28)),"")</f>
        <v/>
      </c>
      <c r="E28" s="14">
        <f>IFERROR(SUMIFS(data!G26:G55,data!B26:B55,stock!B28),"")</f>
        <v>0</v>
      </c>
      <c r="F28" s="14">
        <f>IFERROR(SUMIFS(data!H26:H55,data!B26:B55,stock!B28),"")</f>
        <v>0</v>
      </c>
      <c r="G28" s="14">
        <f>IFERROR(SUMIFS(data!I26:I55,data!B26:B55,stock!B28),"")</f>
        <v>0</v>
      </c>
      <c r="H28" s="14">
        <f>IFERROR(SUMIFS(data!J26:J55,data!B26:B55,stock!B28),"")</f>
        <v>0</v>
      </c>
      <c r="I28" s="14">
        <f t="shared" si="0"/>
        <v>0</v>
      </c>
      <c r="J28" s="16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data</vt:lpstr>
      <vt:lpstr>stock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Mahmoud</dc:creator>
  <cp:lastModifiedBy>عبد الله بولنوار</cp:lastModifiedBy>
  <dcterms:created xsi:type="dcterms:W3CDTF">2015-05-02T15:48:26Z</dcterms:created>
  <dcterms:modified xsi:type="dcterms:W3CDTF">2015-05-03T05:56:14Z</dcterms:modified>
</cp:coreProperties>
</file>